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3620"/>
  </bookViews>
  <sheets>
    <sheet name="Foglio1" sheetId="1" r:id="rId1"/>
    <sheet name="Foglio2" sheetId="2" r:id="rId2"/>
    <sheet name="Foglio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9" i="1"/>
  <c r="G10" i="1"/>
  <c r="G7" i="1"/>
  <c r="G11" i="1"/>
  <c r="F15" i="1"/>
  <c r="F17" i="1"/>
</calcChain>
</file>

<file path=xl/sharedStrings.xml><?xml version="1.0" encoding="utf-8"?>
<sst xmlns="http://schemas.openxmlformats.org/spreadsheetml/2006/main" count="31" uniqueCount="25">
  <si>
    <t>Celle da compilare</t>
  </si>
  <si>
    <t>→</t>
  </si>
  <si>
    <t>Descrizione</t>
  </si>
  <si>
    <t>Canone totale (€)</t>
  </si>
  <si>
    <t>Importo totale (€)</t>
  </si>
  <si>
    <t>A</t>
  </si>
  <si>
    <t>B</t>
  </si>
  <si>
    <t>Base d'asta A</t>
  </si>
  <si>
    <t>Base d'asta B</t>
  </si>
  <si>
    <t>Prezzo totale a base d'asta al netto dell'IVA</t>
  </si>
  <si>
    <t>Prezzo totale offerto al netto dell'IVA</t>
  </si>
  <si>
    <t>Importo unitario (€)</t>
  </si>
  <si>
    <t>Prezzo Totale Offerto A al netto dell'IVA €</t>
  </si>
  <si>
    <t>Prezzo Totale Offerto B al netto dell'IVA €</t>
  </si>
  <si>
    <t>Prezzo Totale Offerto (A+B) al netto dell'IVA €</t>
  </si>
  <si>
    <t>Codice</t>
  </si>
  <si>
    <t>Sistema di Verifica in caso di offerta superiore alla base d'asta</t>
  </si>
  <si>
    <t>Iniz. 159-2021</t>
  </si>
  <si>
    <t>a</t>
  </si>
  <si>
    <t>b</t>
  </si>
  <si>
    <t>Servizio di installazione di un Master Disk su 2100 PC acquistati dall'Agenzia delle Entrate con Convenzione PC PORTATILI 4 BIS LOTTO 2</t>
  </si>
  <si>
    <t>2100</t>
  </si>
  <si>
    <t xml:space="preserve">Quantità
PC </t>
  </si>
  <si>
    <t>Servizio di installazione di un Master Disk su 1500 PC acquistati dall'Agenzia delle Dogane e dei Monopoli con Convenzione PC PORTATILI 4 BIS LOTTO 2</t>
  </si>
  <si>
    <t>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</si>
</sst>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trike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164" fontId="17" fillId="0" borderId="8" xfId="0" applyNumberFormat="1" applyFont="1" applyBorder="1" applyAlignment="1" applyProtection="1">
      <alignment horizontal="center" vertical="center" wrapText="1"/>
      <protection locked="0"/>
    </xf>
    <xf numFmtId="164" fontId="17" fillId="0" borderId="9" xfId="0" applyNumberFormat="1" applyFont="1" applyBorder="1" applyAlignment="1" applyProtection="1">
      <alignment horizontal="center" vertical="center" wrapText="1"/>
    </xf>
    <xf numFmtId="164" fontId="2" fillId="4" borderId="7" xfId="0" applyNumberFormat="1" applyFont="1" applyFill="1" applyBorder="1" applyAlignment="1" applyProtection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vertical="center" wrapText="1"/>
    </xf>
    <xf numFmtId="0" fontId="16" fillId="2" borderId="11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vertical="center" wrapText="1"/>
    </xf>
    <xf numFmtId="49" fontId="15" fillId="4" borderId="6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49" fontId="15" fillId="4" borderId="13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3" borderId="14" xfId="0" applyNumberFormat="1" applyFont="1" applyFill="1" applyBorder="1" applyAlignment="1" applyProtection="1">
      <alignment horizontal="center" vertical="center" wrapText="1"/>
    </xf>
    <xf numFmtId="164" fontId="17" fillId="0" borderId="15" xfId="0" applyNumberFormat="1" applyFont="1" applyBorder="1" applyAlignment="1" applyProtection="1">
      <alignment horizontal="center" vertical="center" wrapText="1"/>
    </xf>
    <xf numFmtId="164" fontId="2" fillId="4" borderId="16" xfId="0" applyNumberFormat="1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164" fontId="17" fillId="0" borderId="7" xfId="0" applyNumberFormat="1" applyFont="1" applyBorder="1" applyAlignment="1" applyProtection="1">
      <alignment vertical="center" wrapText="1"/>
    </xf>
    <xf numFmtId="164" fontId="17" fillId="0" borderId="4" xfId="0" applyNumberFormat="1" applyFont="1" applyBorder="1" applyAlignment="1" applyProtection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left"/>
    </xf>
    <xf numFmtId="164" fontId="7" fillId="0" borderId="3" xfId="1" applyNumberFormat="1" applyFont="1" applyFill="1" applyBorder="1" applyAlignment="1" applyProtection="1">
      <alignment horizontal="center" vertical="center"/>
    </xf>
    <xf numFmtId="164" fontId="7" fillId="0" borderId="5" xfId="1" applyNumberFormat="1" applyFont="1" applyFill="1" applyBorder="1" applyAlignment="1" applyProtection="1">
      <alignment horizontal="center" vertical="center"/>
    </xf>
    <xf numFmtId="164" fontId="8" fillId="3" borderId="3" xfId="4" applyNumberFormat="1" applyFont="1" applyFill="1" applyBorder="1" applyAlignment="1" applyProtection="1">
      <alignment horizontal="center" vertical="center" wrapText="1"/>
    </xf>
    <xf numFmtId="164" fontId="8" fillId="3" borderId="5" xfId="4" applyNumberFormat="1" applyFont="1" applyFill="1" applyBorder="1" applyAlignment="1" applyProtection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9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</dxf>
    <dxf>
      <fill>
        <patternFill patternType="none">
          <fgColor auto="1"/>
          <bgColor auto="1"/>
        </patternFill>
      </fill>
    </dxf>
    <dxf>
      <fill>
        <patternFill patternType="none">
          <fgColor auto="1"/>
          <bgColor auto="1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7"/>
  <sheetViews>
    <sheetView tabSelected="1" zoomScale="98" zoomScaleNormal="98" workbookViewId="0">
      <selection activeCell="I8" sqref="I8"/>
    </sheetView>
  </sheetViews>
  <sheetFormatPr defaultColWidth="8.81640625" defaultRowHeight="14.5" x14ac:dyDescent="0.35"/>
  <cols>
    <col min="1" max="1" width="1.7265625" customWidth="1"/>
    <col min="2" max="2" width="5.7265625" customWidth="1"/>
    <col min="3" max="3" width="18" customWidth="1"/>
    <col min="4" max="4" width="28.1796875" customWidth="1"/>
    <col min="5" max="5" width="11.26953125" customWidth="1"/>
    <col min="6" max="6" width="23.453125" customWidth="1"/>
    <col min="7" max="7" width="24.7265625" customWidth="1"/>
    <col min="8" max="8" width="13.26953125" customWidth="1"/>
  </cols>
  <sheetData>
    <row r="2" spans="2:11" ht="15.5" x14ac:dyDescent="0.35">
      <c r="C2" s="43" t="s">
        <v>17</v>
      </c>
      <c r="D2" s="43"/>
      <c r="I2" s="1"/>
    </row>
    <row r="3" spans="2:11" ht="18" customHeight="1" thickBot="1" x14ac:dyDescent="0.4">
      <c r="I3" s="8"/>
    </row>
    <row r="4" spans="2:11" ht="15" thickBot="1" x14ac:dyDescent="0.4">
      <c r="F4" s="7" t="s">
        <v>0</v>
      </c>
      <c r="I4" s="8"/>
    </row>
    <row r="5" spans="2:11" ht="60.75" customHeight="1" thickBot="1" x14ac:dyDescent="0.4">
      <c r="B5" s="21"/>
      <c r="C5" s="19" t="s">
        <v>15</v>
      </c>
      <c r="D5" s="25" t="s">
        <v>2</v>
      </c>
      <c r="E5" s="20" t="s">
        <v>22</v>
      </c>
      <c r="F5" s="14" t="s">
        <v>11</v>
      </c>
      <c r="G5" s="15" t="s">
        <v>3</v>
      </c>
      <c r="H5" s="15" t="s">
        <v>7</v>
      </c>
    </row>
    <row r="6" spans="2:11" ht="60.75" customHeight="1" thickBot="1" x14ac:dyDescent="0.4">
      <c r="B6" s="48" t="s">
        <v>5</v>
      </c>
      <c r="C6" s="26" t="s">
        <v>18</v>
      </c>
      <c r="D6" s="13" t="s">
        <v>20</v>
      </c>
      <c r="E6" s="24" t="s">
        <v>21</v>
      </c>
      <c r="F6" s="16">
        <v>0</v>
      </c>
      <c r="G6" s="17">
        <f>E6*F6</f>
        <v>0</v>
      </c>
      <c r="H6" s="36">
        <v>35700</v>
      </c>
    </row>
    <row r="7" spans="2:11" ht="63" customHeight="1" thickBot="1" x14ac:dyDescent="0.4">
      <c r="B7" s="23"/>
      <c r="C7" s="39" t="s">
        <v>12</v>
      </c>
      <c r="D7" s="39"/>
      <c r="E7" s="39"/>
      <c r="F7" s="40"/>
      <c r="G7" s="18">
        <f>IF((SUM(G6:G6))&lt;=H6,(SUM(G6:G6)),"ERRORE l'importo offerto supera la base d'asta A")</f>
        <v>0</v>
      </c>
      <c r="H7" s="35"/>
    </row>
    <row r="8" spans="2:11" ht="61.5" customHeight="1" thickBot="1" x14ac:dyDescent="0.4">
      <c r="B8" s="27"/>
      <c r="C8" s="19" t="s">
        <v>15</v>
      </c>
      <c r="D8" s="25" t="s">
        <v>2</v>
      </c>
      <c r="E8" s="20" t="s">
        <v>22</v>
      </c>
      <c r="F8" s="14" t="s">
        <v>11</v>
      </c>
      <c r="G8" s="15" t="s">
        <v>4</v>
      </c>
      <c r="H8" s="34" t="s">
        <v>8</v>
      </c>
    </row>
    <row r="9" spans="2:11" ht="61.5" customHeight="1" thickBot="1" x14ac:dyDescent="0.4">
      <c r="B9" s="49" t="s">
        <v>6</v>
      </c>
      <c r="C9" s="26" t="s">
        <v>19</v>
      </c>
      <c r="D9" s="13" t="s">
        <v>23</v>
      </c>
      <c r="E9" s="13" t="s">
        <v>24</v>
      </c>
      <c r="F9" s="16">
        <v>0</v>
      </c>
      <c r="G9" s="32">
        <f>E9*F9</f>
        <v>0</v>
      </c>
      <c r="H9" s="36">
        <v>25500</v>
      </c>
    </row>
    <row r="10" spans="2:11" ht="74.25" customHeight="1" thickBot="1" x14ac:dyDescent="0.4">
      <c r="B10" s="22"/>
      <c r="C10" s="41" t="s">
        <v>13</v>
      </c>
      <c r="D10" s="41"/>
      <c r="E10" s="41"/>
      <c r="F10" s="42"/>
      <c r="G10" s="33">
        <f>IF((SUM(G9:G9))&lt;=H9,(SUM(G9:G9)),"ERRORE l'importo offerto supera la base d'asta B")</f>
        <v>0</v>
      </c>
      <c r="H10" s="35"/>
    </row>
    <row r="11" spans="2:11" ht="69" customHeight="1" thickBot="1" x14ac:dyDescent="0.4">
      <c r="B11" s="28"/>
      <c r="C11" s="29"/>
      <c r="D11" s="29" t="s">
        <v>14</v>
      </c>
      <c r="E11" s="29"/>
      <c r="F11" s="30"/>
      <c r="G11" s="31">
        <f>IF(AND(ISNUMBER(G7),ISNUMBER(G10)),(G7+G10),"ERRORE almeno uno degli importi offerti supera la relativa base d'asta")</f>
        <v>0</v>
      </c>
    </row>
    <row r="12" spans="2:11" ht="12.75" customHeight="1" thickBot="1" x14ac:dyDescent="0.4">
      <c r="F12" s="1"/>
      <c r="G12" s="4"/>
      <c r="I12" s="2"/>
      <c r="J12" s="2"/>
      <c r="K12" s="2"/>
    </row>
    <row r="13" spans="2:11" s="2" customFormat="1" ht="41.25" customHeight="1" thickBot="1" x14ac:dyDescent="0.4">
      <c r="D13" s="11" t="s">
        <v>9</v>
      </c>
      <c r="E13" s="12" t="s">
        <v>1</v>
      </c>
      <c r="F13" s="44">
        <v>61200</v>
      </c>
      <c r="G13" s="45"/>
    </row>
    <row r="14" spans="2:11" s="2" customFormat="1" ht="15" customHeight="1" thickBot="1" x14ac:dyDescent="0.4">
      <c r="D14" s="3"/>
      <c r="E14" s="3"/>
      <c r="F14" s="6"/>
    </row>
    <row r="15" spans="2:11" s="2" customFormat="1" ht="66" customHeight="1" thickBot="1" x14ac:dyDescent="0.4">
      <c r="D15" s="11" t="s">
        <v>16</v>
      </c>
      <c r="E15" s="12" t="s">
        <v>1</v>
      </c>
      <c r="F15" s="46" t="str">
        <f>IF(G11&gt;F13,"ATTENZIONE: L'offerta complessiva è superiore alla Base d'asta","OK")</f>
        <v>OK</v>
      </c>
      <c r="G15" s="47"/>
      <c r="I15"/>
      <c r="J15"/>
      <c r="K15"/>
    </row>
    <row r="16" spans="2:11" s="2" customFormat="1" ht="15" customHeight="1" thickBot="1" x14ac:dyDescent="0.4">
      <c r="D16" s="5"/>
      <c r="E16" s="5"/>
      <c r="F16" s="9"/>
      <c r="I16" s="10"/>
      <c r="J16" s="10"/>
      <c r="K16" s="10"/>
    </row>
    <row r="17" spans="4:7" ht="31.5" customHeight="1" thickBot="1" x14ac:dyDescent="0.4">
      <c r="D17" s="11" t="s">
        <v>10</v>
      </c>
      <c r="E17" s="12" t="s">
        <v>1</v>
      </c>
      <c r="F17" s="37">
        <f>IF((G11&lt;=F13),G11,"ERRORE")</f>
        <v>0</v>
      </c>
      <c r="G17" s="38"/>
    </row>
  </sheetData>
  <sheetProtection algorithmName="SHA-512" hashValue="RK3sIYwvVCfSYLkbB877lBdnf7NPRb51kCRUBwVaJxSJJ0R6M3beHA/xAEhY9q8kPp+YYxXQ74VhbzY8q8x3jw==" saltValue="MVtpTKmhrO7GVYysD9kFUw==" spinCount="100000" sheet="1" objects="1" scenarios="1"/>
  <mergeCells count="6">
    <mergeCell ref="F17:G17"/>
    <mergeCell ref="C7:F7"/>
    <mergeCell ref="C10:F10"/>
    <mergeCell ref="C2:D2"/>
    <mergeCell ref="F13:G13"/>
    <mergeCell ref="F15:G15"/>
  </mergeCells>
  <conditionalFormatting sqref="F17">
    <cfRule type="cellIs" dxfId="8" priority="10" operator="equal">
      <formula>$F$13</formula>
    </cfRule>
    <cfRule type="cellIs" dxfId="7" priority="11" operator="lessThan">
      <formula>$F$13</formula>
    </cfRule>
    <cfRule type="cellIs" dxfId="6" priority="13" operator="greaterThan">
      <formula>$F$13</formula>
    </cfRule>
  </conditionalFormatting>
  <conditionalFormatting sqref="G10">
    <cfRule type="cellIs" dxfId="5" priority="1" operator="greaterThan">
      <formula>$H$9</formula>
    </cfRule>
    <cfRule type="cellIs" dxfId="4" priority="3" operator="greaterThan">
      <formula>$H$9</formula>
    </cfRule>
    <cfRule type="cellIs" dxfId="3" priority="4" operator="greaterThanOrEqual">
      <formula>$H$9</formula>
    </cfRule>
  </conditionalFormatting>
  <conditionalFormatting sqref="G7">
    <cfRule type="cellIs" dxfId="2" priority="15" operator="greaterThan">
      <formula>$G$7</formula>
    </cfRule>
  </conditionalFormatting>
  <conditionalFormatting sqref="F17:G17">
    <cfRule type="cellIs" dxfId="1" priority="5" operator="greaterThan">
      <formula>$F$13</formula>
    </cfRule>
    <cfRule type="cellIs" dxfId="0" priority="6" operator="lessThanOrEqual">
      <formula>$F$13</formula>
    </cfRule>
  </conditionalFormatting>
  <dataValidations count="1">
    <dataValidation type="custom" operator="equal" allowBlank="1" showInputMessage="1" showErrorMessage="1" error="Non è possibile inserire più di due cifre decimali" sqref="F9 F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2021-06-14T12:36:41Z</dcterms:modified>
</cp:coreProperties>
</file>